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ocuments/Consórcio MT Compras/VICINAIS/V3/"/>
    </mc:Choice>
  </mc:AlternateContent>
  <xr:revisionPtr revIDLastSave="0" documentId="13_ncr:1_{4F7A3D80-3C03-0B4D-859E-69EFE426A6F7}" xr6:coauthVersionLast="47" xr6:coauthVersionMax="47" xr10:uidLastSave="{00000000-0000-0000-0000-000000000000}"/>
  <bookViews>
    <workbookView xWindow="880" yWindow="8720" windowWidth="30240" windowHeight="17260" xr2:uid="{F8FF6D76-15A5-40D0-BFF9-71305B671496}"/>
  </bookViews>
  <sheets>
    <sheet name="Exigência" sheetId="1" r:id="rId1"/>
  </sheets>
  <definedNames>
    <definedName name="_xlnm.Print_Area" localSheetId="0">Exigência!$A$1:$P$18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1" l="1"/>
  <c r="P17" i="1"/>
  <c r="P16" i="1"/>
  <c r="E17" i="1"/>
  <c r="F17" i="1"/>
  <c r="G17" i="1"/>
  <c r="H17" i="1"/>
  <c r="I17" i="1"/>
  <c r="J17" i="1"/>
  <c r="K17" i="1"/>
  <c r="L17" i="1"/>
  <c r="M17" i="1"/>
  <c r="N17" i="1"/>
  <c r="O17" i="1"/>
  <c r="E18" i="1"/>
  <c r="F18" i="1"/>
  <c r="G18" i="1"/>
  <c r="H18" i="1"/>
  <c r="I18" i="1"/>
  <c r="J18" i="1"/>
  <c r="K18" i="1"/>
  <c r="L18" i="1"/>
  <c r="M18" i="1"/>
  <c r="N18" i="1"/>
  <c r="O18" i="1"/>
  <c r="D18" i="1"/>
  <c r="D17" i="1"/>
  <c r="E16" i="1"/>
  <c r="F16" i="1"/>
  <c r="G16" i="1"/>
  <c r="H16" i="1"/>
  <c r="I16" i="1"/>
  <c r="J16" i="1"/>
  <c r="K16" i="1"/>
  <c r="L16" i="1"/>
  <c r="M16" i="1"/>
  <c r="N16" i="1"/>
  <c r="O16" i="1"/>
  <c r="D16" i="1"/>
</calcChain>
</file>

<file path=xl/sharedStrings.xml><?xml version="1.0" encoding="utf-8"?>
<sst xmlns="http://schemas.openxmlformats.org/spreadsheetml/2006/main" count="42" uniqueCount="22">
  <si>
    <t>QTD ORÇAMENTO</t>
  </si>
  <si>
    <t>LOTE 01</t>
  </si>
  <si>
    <t>LOTE 02</t>
  </si>
  <si>
    <t>LOTE 03</t>
  </si>
  <si>
    <t>LOTE 04</t>
  </si>
  <si>
    <t>LOTE 05</t>
  </si>
  <si>
    <t>LOTE 06</t>
  </si>
  <si>
    <t>LOTE 07</t>
  </si>
  <si>
    <t>LOTE 08</t>
  </si>
  <si>
    <t>LOTE 09</t>
  </si>
  <si>
    <t>LOTE 10</t>
  </si>
  <si>
    <t>LOTE 11</t>
  </si>
  <si>
    <t>LOTE 12</t>
  </si>
  <si>
    <t>EXECUÇÃO DE PAVIMENTO COM APLICAÇÃO DE CONCRETO ASFÁLTICO</t>
  </si>
  <si>
    <t>M3</t>
  </si>
  <si>
    <t>TRANSPORTE COM CAMINHÃO BASCULANTE DE 10 M³</t>
  </si>
  <si>
    <t>M3XKM</t>
  </si>
  <si>
    <t>BASE E SUB-BASE PARA PAVIMENTAÇÃO DE BRITA GRADUADA SIMPLES</t>
  </si>
  <si>
    <t>QTD EXIGÊNCIA 25%</t>
  </si>
  <si>
    <t>LOTE 13</t>
  </si>
  <si>
    <t>26.697.867,96</t>
  </si>
  <si>
    <t>166.320,0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</si>
</sst>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" fontId="3" fillId="3" borderId="4" xfId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43" fontId="4" fillId="0" borderId="4" xfId="1" applyFont="1" applyBorder="1" applyAlignment="1">
      <alignment horizontal="center" vertical="top"/>
    </xf>
    <xf numFmtId="4" fontId="4" fillId="0" borderId="4" xfId="1" applyNumberFormat="1" applyFont="1" applyBorder="1" applyAlignment="1">
      <alignment horizontal="right" vertical="top"/>
    </xf>
    <xf numFmtId="4" fontId="4" fillId="0" borderId="4" xfId="0" applyNumberFormat="1" applyFont="1" applyBorder="1" applyAlignment="1">
      <alignment horizontal="right" vertical="top"/>
    </xf>
    <xf numFmtId="4" fontId="4" fillId="0" borderId="4" xfId="0" applyNumberFormat="1" applyFont="1" applyFill="1" applyBorder="1" applyAlignment="1">
      <alignment horizontal="right" vertical="top"/>
    </xf>
    <xf numFmtId="0" fontId="5" fillId="0" borderId="4" xfId="0" applyFont="1" applyFill="1" applyBorder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4" borderId="1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4" fontId="3" fillId="5" borderId="4" xfId="1" applyNumberFormat="1" applyFont="1" applyFill="1" applyBorder="1" applyAlignment="1">
      <alignment horizontal="center" vertical="top"/>
    </xf>
    <xf numFmtId="2" fontId="4" fillId="0" borderId="4" xfId="0" applyNumberFormat="1" applyFont="1" applyBorder="1" applyAlignment="1">
      <alignment horizontal="left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5581-6646-4B43-9DFB-D0B91544CAA0}">
  <sheetPr>
    <pageSetUpPr fitToPage="1"/>
  </sheetPr>
  <dimension ref="A8:P18"/>
  <sheetViews>
    <sheetView tabSelected="1" view="pageBreakPreview" topLeftCell="A9" zoomScaleNormal="100" zoomScaleSheetLayoutView="100" workbookViewId="0">
      <selection activeCell="P16" sqref="P16"/>
    </sheetView>
  </sheetViews>
  <sheetFormatPr baseColWidth="10" defaultColWidth="8.796875" defaultRowHeight="14" x14ac:dyDescent="0.15"/>
  <cols>
    <col min="1" max="1" width="3.19921875" style="5" customWidth="1"/>
    <col min="2" max="2" width="40.796875" style="5" customWidth="1"/>
    <col min="3" max="3" width="7.59765625" style="5" customWidth="1"/>
    <col min="4" max="15" width="13.3984375" style="13" customWidth="1"/>
    <col min="16" max="16" width="13.19921875" style="5" customWidth="1"/>
    <col min="17" max="16384" width="8.796875" style="5"/>
  </cols>
  <sheetData>
    <row r="8" spans="1:16" ht="16" x14ac:dyDescent="0.15">
      <c r="A8" s="1" t="s">
        <v>0</v>
      </c>
      <c r="B8" s="2"/>
      <c r="C8" s="3"/>
      <c r="D8" s="4" t="s">
        <v>1</v>
      </c>
      <c r="E8" s="4" t="s">
        <v>2</v>
      </c>
      <c r="F8" s="4" t="s">
        <v>3</v>
      </c>
      <c r="G8" s="4" t="s">
        <v>4</v>
      </c>
      <c r="H8" s="4" t="s">
        <v>5</v>
      </c>
      <c r="I8" s="4" t="s">
        <v>6</v>
      </c>
      <c r="J8" s="4" t="s">
        <v>7</v>
      </c>
      <c r="K8" s="4" t="s">
        <v>8</v>
      </c>
      <c r="L8" s="4" t="s">
        <v>9</v>
      </c>
      <c r="M8" s="4" t="s">
        <v>10</v>
      </c>
      <c r="N8" s="4" t="s">
        <v>11</v>
      </c>
      <c r="O8" s="4" t="s">
        <v>12</v>
      </c>
      <c r="P8" s="4" t="s">
        <v>19</v>
      </c>
    </row>
    <row r="9" spans="1:16" ht="33.5" customHeight="1" x14ac:dyDescent="0.15">
      <c r="A9" s="6">
        <v>1</v>
      </c>
      <c r="B9" s="7" t="s">
        <v>13</v>
      </c>
      <c r="C9" s="8" t="s">
        <v>14</v>
      </c>
      <c r="D9" s="9">
        <v>11200</v>
      </c>
      <c r="E9" s="9">
        <v>25200</v>
      </c>
      <c r="F9" s="9">
        <v>33600</v>
      </c>
      <c r="G9" s="10">
        <v>44800</v>
      </c>
      <c r="H9" s="9">
        <v>63000</v>
      </c>
      <c r="I9" s="10">
        <v>16800</v>
      </c>
      <c r="J9" s="10">
        <v>28000</v>
      </c>
      <c r="K9" s="10">
        <v>19600</v>
      </c>
      <c r="L9" s="10">
        <v>16800</v>
      </c>
      <c r="M9" s="10">
        <v>18200</v>
      </c>
      <c r="N9" s="10">
        <v>14000</v>
      </c>
      <c r="O9" s="10">
        <v>22400</v>
      </c>
      <c r="P9" s="11">
        <v>151604.98000000001</v>
      </c>
    </row>
    <row r="10" spans="1:16" ht="33.5" customHeight="1" x14ac:dyDescent="0.15">
      <c r="A10" s="6">
        <v>2</v>
      </c>
      <c r="B10" s="7" t="s">
        <v>15</v>
      </c>
      <c r="C10" s="8" t="s">
        <v>16</v>
      </c>
      <c r="D10" s="9">
        <v>4857138.3</v>
      </c>
      <c r="E10" s="9">
        <v>10441216.800000001</v>
      </c>
      <c r="F10" s="9">
        <v>15565397.4</v>
      </c>
      <c r="G10" s="10">
        <v>21779801.399999999</v>
      </c>
      <c r="H10" s="9">
        <v>26166873.600000001</v>
      </c>
      <c r="I10" s="10">
        <v>6903099</v>
      </c>
      <c r="J10" s="10">
        <v>11610322.5</v>
      </c>
      <c r="K10" s="10">
        <v>7868343</v>
      </c>
      <c r="L10" s="10">
        <v>6599476.7999999998</v>
      </c>
      <c r="M10" s="10">
        <v>6366645.5999999996</v>
      </c>
      <c r="N10" s="10">
        <v>7369706.4000000004</v>
      </c>
      <c r="O10" s="10">
        <v>12129085.5</v>
      </c>
      <c r="P10" s="12" t="s">
        <v>20</v>
      </c>
    </row>
    <row r="11" spans="1:16" ht="33.5" customHeight="1" x14ac:dyDescent="0.15">
      <c r="A11" s="6">
        <v>3</v>
      </c>
      <c r="B11" s="7" t="s">
        <v>17</v>
      </c>
      <c r="C11" s="8" t="s">
        <v>14</v>
      </c>
      <c r="D11" s="9">
        <v>22400</v>
      </c>
      <c r="E11" s="9">
        <v>50400</v>
      </c>
      <c r="F11" s="9">
        <v>67200</v>
      </c>
      <c r="G11" s="10">
        <v>89600</v>
      </c>
      <c r="H11" s="9">
        <v>126000</v>
      </c>
      <c r="I11" s="10">
        <v>33600</v>
      </c>
      <c r="J11" s="10">
        <v>56000</v>
      </c>
      <c r="K11" s="10">
        <v>39200</v>
      </c>
      <c r="L11" s="10">
        <v>33600</v>
      </c>
      <c r="M11" s="10">
        <v>36400</v>
      </c>
      <c r="N11" s="10">
        <v>28000</v>
      </c>
      <c r="O11" s="10">
        <v>44800</v>
      </c>
      <c r="P11" s="12" t="s">
        <v>21</v>
      </c>
    </row>
    <row r="12" spans="1:16" x14ac:dyDescent="0.15">
      <c r="P12" s="14"/>
    </row>
    <row r="15" spans="1:16" ht="16" x14ac:dyDescent="0.15">
      <c r="A15" s="15" t="s">
        <v>18</v>
      </c>
      <c r="B15" s="16"/>
      <c r="C15" s="17"/>
      <c r="D15" s="18" t="s">
        <v>1</v>
      </c>
      <c r="E15" s="18" t="s">
        <v>2</v>
      </c>
      <c r="F15" s="18" t="s">
        <v>3</v>
      </c>
      <c r="G15" s="18" t="s">
        <v>4</v>
      </c>
      <c r="H15" s="18" t="s">
        <v>5</v>
      </c>
      <c r="I15" s="18" t="s">
        <v>6</v>
      </c>
      <c r="J15" s="18" t="s">
        <v>7</v>
      </c>
      <c r="K15" s="18" t="s">
        <v>8</v>
      </c>
      <c r="L15" s="18" t="s">
        <v>9</v>
      </c>
      <c r="M15" s="18" t="s">
        <v>10</v>
      </c>
      <c r="N15" s="18" t="s">
        <v>11</v>
      </c>
      <c r="O15" s="18" t="s">
        <v>12</v>
      </c>
      <c r="P15" s="18" t="s">
        <v>19</v>
      </c>
    </row>
    <row r="16" spans="1:16" ht="33.5" customHeight="1" x14ac:dyDescent="0.15">
      <c r="A16" s="6">
        <v>1</v>
      </c>
      <c r="B16" s="7" t="s">
        <v>13</v>
      </c>
      <c r="C16" s="8" t="s">
        <v>14</v>
      </c>
      <c r="D16" s="9">
        <f>D9*25%</f>
        <v>2800</v>
      </c>
      <c r="E16" s="9">
        <f t="shared" ref="E16:O16" si="0">E9*25%</f>
        <v>6300</v>
      </c>
      <c r="F16" s="9">
        <f t="shared" si="0"/>
        <v>8400</v>
      </c>
      <c r="G16" s="9">
        <f t="shared" si="0"/>
        <v>11200</v>
      </c>
      <c r="H16" s="9">
        <f t="shared" si="0"/>
        <v>15750</v>
      </c>
      <c r="I16" s="9">
        <f t="shared" si="0"/>
        <v>4200</v>
      </c>
      <c r="J16" s="9">
        <f t="shared" si="0"/>
        <v>7000</v>
      </c>
      <c r="K16" s="9">
        <f t="shared" si="0"/>
        <v>4900</v>
      </c>
      <c r="L16" s="9">
        <f t="shared" si="0"/>
        <v>4200</v>
      </c>
      <c r="M16" s="9">
        <f t="shared" si="0"/>
        <v>4550</v>
      </c>
      <c r="N16" s="9">
        <f t="shared" si="0"/>
        <v>3500</v>
      </c>
      <c r="O16" s="9">
        <f t="shared" si="0"/>
        <v>5600</v>
      </c>
      <c r="P16" s="19">
        <f>P9*25%</f>
        <v>37901.245000000003</v>
      </c>
    </row>
    <row r="17" spans="1:16" ht="33.5" customHeight="1" x14ac:dyDescent="0.15">
      <c r="A17" s="6">
        <v>2</v>
      </c>
      <c r="B17" s="7" t="s">
        <v>15</v>
      </c>
      <c r="C17" s="8" t="s">
        <v>16</v>
      </c>
      <c r="D17" s="9">
        <f>D10*25%</f>
        <v>1214284.575</v>
      </c>
      <c r="E17" s="9">
        <f t="shared" ref="E17:O17" si="1">E10*25%</f>
        <v>2610304.2000000002</v>
      </c>
      <c r="F17" s="9">
        <f t="shared" si="1"/>
        <v>3891349.35</v>
      </c>
      <c r="G17" s="9">
        <f t="shared" si="1"/>
        <v>5444950.3499999996</v>
      </c>
      <c r="H17" s="9">
        <f t="shared" si="1"/>
        <v>6541718.4000000004</v>
      </c>
      <c r="I17" s="9">
        <f t="shared" si="1"/>
        <v>1725774.75</v>
      </c>
      <c r="J17" s="9">
        <f t="shared" si="1"/>
        <v>2902580.625</v>
      </c>
      <c r="K17" s="9">
        <f t="shared" si="1"/>
        <v>1967085.75</v>
      </c>
      <c r="L17" s="9">
        <f t="shared" si="1"/>
        <v>1649869.2</v>
      </c>
      <c r="M17" s="9">
        <f t="shared" si="1"/>
        <v>1591661.4</v>
      </c>
      <c r="N17" s="9">
        <f t="shared" si="1"/>
        <v>1842426.6</v>
      </c>
      <c r="O17" s="9">
        <f t="shared" si="1"/>
        <v>3032271.375</v>
      </c>
      <c r="P17" s="19">
        <f>P10*25%</f>
        <v>6674466.9900000002</v>
      </c>
    </row>
    <row r="18" spans="1:16" ht="33.5" customHeight="1" x14ac:dyDescent="0.15">
      <c r="A18" s="6">
        <v>3</v>
      </c>
      <c r="B18" s="7" t="s">
        <v>17</v>
      </c>
      <c r="C18" s="8" t="s">
        <v>14</v>
      </c>
      <c r="D18" s="9">
        <f>D11*25%</f>
        <v>5600</v>
      </c>
      <c r="E18" s="9">
        <f t="shared" ref="E18:O18" si="2">E11*25%</f>
        <v>12600</v>
      </c>
      <c r="F18" s="9">
        <f t="shared" si="2"/>
        <v>16800</v>
      </c>
      <c r="G18" s="9">
        <f t="shared" si="2"/>
        <v>22400</v>
      </c>
      <c r="H18" s="9">
        <f t="shared" si="2"/>
        <v>31500</v>
      </c>
      <c r="I18" s="9">
        <f t="shared" si="2"/>
        <v>8400</v>
      </c>
      <c r="J18" s="9">
        <f t="shared" si="2"/>
        <v>14000</v>
      </c>
      <c r="K18" s="9">
        <f t="shared" si="2"/>
        <v>9800</v>
      </c>
      <c r="L18" s="9">
        <f t="shared" si="2"/>
        <v>8400</v>
      </c>
      <c r="M18" s="9">
        <f t="shared" si="2"/>
        <v>9100</v>
      </c>
      <c r="N18" s="9">
        <f t="shared" si="2"/>
        <v>7000</v>
      </c>
      <c r="O18" s="9">
        <f t="shared" si="2"/>
        <v>11200</v>
      </c>
      <c r="P18" s="19">
        <f>P11*25%</f>
        <v>41580</v>
      </c>
    </row>
  </sheetData>
  <mergeCells count="2">
    <mergeCell ref="A8:C8"/>
    <mergeCell ref="A15:C15"/>
  </mergeCells>
  <pageMargins left="0.511811024" right="0.511811024" top="0.78740157499999996" bottom="0.78740157499999996" header="0.31496062000000002" footer="0.3149606200000000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Exigência</vt:lpstr>
      <vt:lpstr>Exigência!Area_de_impressao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Francyel Queiroz (Compasso/Manaus)</dc:creator>
  <cp:lastModifiedBy>Cristian Perius</cp:lastModifiedBy>
  <dcterms:created xsi:type="dcterms:W3CDTF">2026-02-19T20:22:55Z</dcterms:created>
  <dcterms:modified xsi:type="dcterms:W3CDTF">2026-04-01T13:07:30Z</dcterms:modified>
</cp:coreProperties>
</file>